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lejo\OneDrive\Escritorio\JUAN ALEJANDRO USECHE\Semestre 9\Proyecto de Diseño 2\"/>
    </mc:Choice>
  </mc:AlternateContent>
  <xr:revisionPtr revIDLastSave="0" documentId="13_ncr:1_{EDB73285-8727-4360-9579-CEABB3AB290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spuestas formulario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07" i="1" l="1"/>
  <c r="B108" i="1"/>
  <c r="B109" i="1"/>
  <c r="B110" i="1"/>
  <c r="C110" i="1" s="1"/>
  <c r="B111" i="1"/>
  <c r="B112" i="1"/>
  <c r="B113" i="1"/>
  <c r="B114" i="1"/>
  <c r="C114" i="1" s="1"/>
  <c r="B115" i="1"/>
  <c r="C115" i="1" s="1"/>
  <c r="B106" i="1"/>
  <c r="C106" i="1" s="1"/>
  <c r="C113" i="1"/>
  <c r="C112" i="1"/>
  <c r="C111" i="1"/>
  <c r="C109" i="1"/>
  <c r="C108" i="1"/>
  <c r="C107" i="1"/>
  <c r="C98" i="1"/>
  <c r="B92" i="1"/>
  <c r="B93" i="1"/>
  <c r="B94" i="1"/>
  <c r="B95" i="1"/>
  <c r="C95" i="1" s="1"/>
  <c r="B96" i="1"/>
  <c r="B97" i="1"/>
  <c r="B98" i="1"/>
  <c r="B99" i="1"/>
  <c r="C99" i="1" s="1"/>
  <c r="B100" i="1"/>
  <c r="C100" i="1" s="1"/>
  <c r="B91" i="1"/>
  <c r="C91" i="1" s="1"/>
  <c r="C97" i="1"/>
  <c r="C96" i="1"/>
  <c r="C94" i="1"/>
  <c r="C93" i="1"/>
  <c r="C92" i="1"/>
  <c r="C76" i="1"/>
  <c r="C77" i="1"/>
  <c r="C78" i="1"/>
  <c r="C79" i="1"/>
  <c r="C80" i="1"/>
  <c r="C81" i="1"/>
  <c r="C82" i="1"/>
  <c r="C83" i="1"/>
  <c r="C84" i="1"/>
  <c r="C75" i="1"/>
  <c r="B76" i="1"/>
  <c r="B77" i="1"/>
  <c r="B78" i="1"/>
  <c r="B79" i="1"/>
  <c r="B80" i="1"/>
  <c r="B81" i="1"/>
  <c r="B82" i="1"/>
  <c r="B83" i="1"/>
  <c r="B84" i="1"/>
  <c r="B75" i="1"/>
  <c r="C60" i="1"/>
  <c r="C61" i="1"/>
  <c r="C62" i="1"/>
  <c r="C63" i="1"/>
  <c r="C64" i="1"/>
  <c r="C65" i="1"/>
  <c r="C66" i="1"/>
  <c r="C67" i="1"/>
  <c r="C68" i="1"/>
  <c r="C59" i="1"/>
  <c r="B60" i="1"/>
  <c r="B61" i="1"/>
  <c r="B62" i="1"/>
  <c r="B63" i="1"/>
  <c r="B64" i="1"/>
  <c r="B65" i="1"/>
  <c r="B66" i="1"/>
  <c r="B67" i="1"/>
  <c r="B68" i="1"/>
  <c r="B59" i="1"/>
  <c r="C45" i="1"/>
  <c r="C44" i="1"/>
  <c r="B45" i="1"/>
  <c r="B44" i="1"/>
  <c r="C30" i="1"/>
  <c r="C29" i="1"/>
  <c r="B30" i="1"/>
  <c r="B29" i="1"/>
  <c r="B25" i="1"/>
</calcChain>
</file>

<file path=xl/sharedStrings.xml><?xml version="1.0" encoding="utf-8"?>
<sst xmlns="http://schemas.openxmlformats.org/spreadsheetml/2006/main" count="77" uniqueCount="52">
  <si>
    <t>Nombre completo</t>
  </si>
  <si>
    <t>1. ¿Bajo qué porcentaje de bagazo de malta te ha gustado más la barra?</t>
  </si>
  <si>
    <t>2. ¿Con qué textura del bagazo de malta te ha gustado más la barra?</t>
  </si>
  <si>
    <t>3. Teniendo en cuenta las preguntas 1 y 2, ¿En la escala del 1 al 10 cómo calificarías el sabor de la barra?</t>
  </si>
  <si>
    <t>4. Teniendo en cuenta las preguntas 1 y 2, ¿En la escala del 1 al 10 cómo calificarías la textura de la barra?</t>
  </si>
  <si>
    <t>5. Teniendo en cuenta las preguntas 1 y 2, ¿En la escala del 1 al 10 cómo calificarías el olor de la barra?</t>
  </si>
  <si>
    <t>6. Teniendo en cuenta las preguntas 1 y 2, ¿En la escala del 1 al 10 cómo calificarías el color de la barra?</t>
  </si>
  <si>
    <t>Comentarios u observaciones</t>
  </si>
  <si>
    <t>Laura Isabel Mercado Caicedo</t>
  </si>
  <si>
    <t>Molido</t>
  </si>
  <si>
    <t>La barra tenia un buen sabor, sin embargo la textura no era tan crujiente y se sentía muy blanda</t>
  </si>
  <si>
    <t>Mario Castillo</t>
  </si>
  <si>
    <t xml:space="preserve">La textura de la barra fue muy blanda, prefiero que sea mas dura </t>
  </si>
  <si>
    <t>Mariana Ramírez</t>
  </si>
  <si>
    <t>Me encanto</t>
  </si>
  <si>
    <t>Paola Andrea Mercado Caicedo</t>
  </si>
  <si>
    <t>Ernesto Castillo</t>
  </si>
  <si>
    <t>En la textura estuvo muy blanda la barra</t>
  </si>
  <si>
    <t>Jairo Alonso Useche Victoria</t>
  </si>
  <si>
    <t>La barra tenia un muy buen aspecto y textura</t>
  </si>
  <si>
    <t>Valeria Tarasova</t>
  </si>
  <si>
    <t>Carmen Elena Caicedo Chaparro</t>
  </si>
  <si>
    <t>Me parece importante mejorar la textura siendo un poco mas crujiente</t>
  </si>
  <si>
    <t>Zoranny Castillo</t>
  </si>
  <si>
    <t>Sin moler</t>
  </si>
  <si>
    <t>German Yesid</t>
  </si>
  <si>
    <t>Luz Marina Paz</t>
  </si>
  <si>
    <t>Me gusto mucho el producto, pero si es importante que el bagazo se molture porque cuando el grano esta entero es muy difícil de masticar y de digerir</t>
  </si>
  <si>
    <t>Jhonny Mauricio</t>
  </si>
  <si>
    <t>Maria</t>
  </si>
  <si>
    <t xml:space="preserve">Richard </t>
  </si>
  <si>
    <t>Maria Salazar</t>
  </si>
  <si>
    <t>Luciana</t>
  </si>
  <si>
    <t>Rica pero muy dulce</t>
  </si>
  <si>
    <t xml:space="preserve">William Ramirez </t>
  </si>
  <si>
    <t>Se siente muy blanda la barra pero de sabor esta muy bien</t>
  </si>
  <si>
    <t>Weiner</t>
  </si>
  <si>
    <t>Maria Fernanda Mercado</t>
  </si>
  <si>
    <t>Mateo Pava</t>
  </si>
  <si>
    <t>María José Cuevas</t>
  </si>
  <si>
    <t>Muy blandita</t>
  </si>
  <si>
    <t xml:space="preserve">Jose Thomas Ramirez </t>
  </si>
  <si>
    <t>Muy rica, me pareció mejor que las que venden en el mercado</t>
  </si>
  <si>
    <t>Estmilsen Otalora</t>
  </si>
  <si>
    <t>TOTAL ENCUESTADOS</t>
  </si>
  <si>
    <t xml:space="preserve">1. </t>
  </si>
  <si>
    <t>Proporción</t>
  </si>
  <si>
    <t xml:space="preserve">2. </t>
  </si>
  <si>
    <t>3.</t>
  </si>
  <si>
    <t>4.</t>
  </si>
  <si>
    <t>5.</t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</si>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</sst>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8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9" fontId="1" fillId="0" borderId="0" xfId="0" applyNumberFormat="1" applyFont="1" applyAlignment="1"/>
    <xf numFmtId="0" fontId="2" fillId="0" borderId="0" xfId="0" applyFont="1" applyAlignment="1"/>
    <xf numFmtId="9" fontId="0" fillId="0" borderId="0" xfId="0" applyNumberFormat="1" applyFont="1" applyAlignment="1"/>
    <xf numFmtId="10" fontId="0" fillId="0" borderId="0" xfId="1" applyNumberFormat="1" applyFont="1" applyAlignment="1"/>
    <xf numFmtId="0" fontId="2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Proporción de bagazo de malta aceptado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v>Proporción</c:v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numRef>
              <c:f>'Respuestas formulario '!$A$29:$A$30</c:f>
              <c:numCache>
                <c:formatCode>0%</c:formatCode>
                <c:ptCount val="2"/>
                <c:pt idx="0">
                  <c:v>0.2</c:v>
                </c:pt>
                <c:pt idx="1">
                  <c:v>0.3</c:v>
                </c:pt>
              </c:numCache>
            </c:numRef>
          </c:cat>
          <c:val>
            <c:numRef>
              <c:f>'Respuestas formulario '!$C$29:$C$30</c:f>
              <c:numCache>
                <c:formatCode>0.00%</c:formatCode>
                <c:ptCount val="2"/>
                <c:pt idx="0">
                  <c:v>0.86956521739130432</c:v>
                </c:pt>
                <c:pt idx="1">
                  <c:v>0.13043478260869565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B5-46FB-B2FB-83191F572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Textura</a:t>
            </a:r>
            <a:r>
              <a:rPr lang="es-CO" baseline="0"/>
              <a:t> de bagazo de malta aceptado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'Respuestas formulario '!$A$44:$A$45</c:f>
              <c:strCache>
                <c:ptCount val="2"/>
                <c:pt idx="0">
                  <c:v>Molido</c:v>
                </c:pt>
                <c:pt idx="1">
                  <c:v>Sin moler</c:v>
                </c:pt>
              </c:strCache>
            </c:strRef>
          </c:cat>
          <c:val>
            <c:numRef>
              <c:f>'Respuestas formulario '!$C$44:$C$45</c:f>
              <c:numCache>
                <c:formatCode>0.00%</c:formatCode>
                <c:ptCount val="2"/>
                <c:pt idx="0">
                  <c:v>0.86956521739130432</c:v>
                </c:pt>
                <c:pt idx="1">
                  <c:v>0.13043478260869565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94-4931-9EDD-D5749D862BA4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val>
            <c:numRef>
              <c:f>'Respuestas formulario '!$C$44:$C$45</c:f>
              <c:numCache>
                <c:formatCode>0.00%</c:formatCode>
                <c:ptCount val="2"/>
                <c:pt idx="0">
                  <c:v>0.86956521739130432</c:v>
                </c:pt>
                <c:pt idx="1">
                  <c:v>0.13043478260869565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94-4931-9EDD-D5749D862B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Calificación sabor de la barra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'Respuestas formulario '!$C$59:$C$68</c:f>
              <c:numCache>
                <c:formatCode>0.00%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0.30434782608695654</c:v>
                </c:pt>
                <c:pt idx="7">
                  <c:v>0.39130434782608697</c:v>
                </c:pt>
                <c:pt idx="8">
                  <c:v>0.2608695652173913</c:v>
                </c:pt>
                <c:pt idx="9">
                  <c:v>4.3478260869565216E-2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DA-4AAE-9DC7-6A0A8DC6BD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2618880"/>
        <c:axId val="991993632"/>
      </c:barChart>
      <c:catAx>
        <c:axId val="9226188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91993632"/>
        <c:crosses val="autoZero"/>
        <c:auto val="1"/>
        <c:lblAlgn val="ctr"/>
        <c:lblOffset val="100"/>
        <c:noMultiLvlLbl val="0"/>
      </c:catAx>
      <c:valAx>
        <c:axId val="9919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22618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Calificación textura de la barra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'Respuestas formulario '!$C$75:$C$84</c:f>
              <c:numCache>
                <c:formatCode>0.00%</c:formatCode>
                <c:ptCount val="10"/>
                <c:pt idx="0">
                  <c:v>0</c:v>
                </c:pt>
                <c:pt idx="1">
                  <c:v>4.3478260869565216E-2</c:v>
                </c:pt>
                <c:pt idx="2">
                  <c:v>4.3478260869565216E-2</c:v>
                </c:pt>
                <c:pt idx="3">
                  <c:v>4.3478260869565216E-2</c:v>
                </c:pt>
                <c:pt idx="4">
                  <c:v>4.3478260869565216E-2</c:v>
                </c:pt>
                <c:pt idx="5">
                  <c:v>0.30434782608695654</c:v>
                </c:pt>
                <c:pt idx="6">
                  <c:v>0.34782608695652173</c:v>
                </c:pt>
                <c:pt idx="7">
                  <c:v>0.17391304347826086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E3-4887-BEDD-7B5EFA979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99259808"/>
        <c:axId val="991994048"/>
      </c:barChart>
      <c:catAx>
        <c:axId val="9992598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91994048"/>
        <c:crosses val="autoZero"/>
        <c:auto val="1"/>
        <c:lblAlgn val="ctr"/>
        <c:lblOffset val="100"/>
        <c:noMultiLvlLbl val="0"/>
      </c:catAx>
      <c:valAx>
        <c:axId val="991994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99259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Calificación del</a:t>
            </a:r>
            <a:r>
              <a:rPr lang="es-CO" baseline="0"/>
              <a:t> olor de la barra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'Respuestas formulario '!$C$91:$C$100</c:f>
              <c:numCache>
                <c:formatCode>0.00%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0.56521739130434778</c:v>
                </c:pt>
                <c:pt idx="8">
                  <c:v>0.2608695652173913</c:v>
                </c:pt>
                <c:pt idx="9">
                  <c:v>0.17391304347826086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5A-4AAC-8DE9-EBD6752C9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95600944"/>
        <c:axId val="991995712"/>
      </c:barChart>
      <c:catAx>
        <c:axId val="9956009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91995712"/>
        <c:crosses val="autoZero"/>
        <c:auto val="1"/>
        <c:lblAlgn val="ctr"/>
        <c:lblOffset val="100"/>
        <c:noMultiLvlLbl val="0"/>
      </c:catAx>
      <c:valAx>
        <c:axId val="991995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95600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Calificación del color de la barra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'Respuestas formulario '!$C$106:$C$115</c:f>
              <c:numCache>
                <c:formatCode>0.00%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4.3478260869565216E-2</c:v>
                </c:pt>
                <c:pt idx="7">
                  <c:v>0.52173913043478259</c:v>
                </c:pt>
                <c:pt idx="8">
                  <c:v>0.2608695652173913</c:v>
                </c:pt>
                <c:pt idx="9">
                  <c:v>0.17391304347826086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53-4836-A73B-396DC1B641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2613280"/>
        <c:axId val="992010272"/>
      </c:barChart>
      <c:catAx>
        <c:axId val="9226132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92010272"/>
        <c:crosses val="autoZero"/>
        <c:auto val="1"/>
        <c:lblAlgn val="ctr"/>
        <c:lblOffset val="100"/>
        <c:noMultiLvlLbl val="0"/>
      </c:catAx>
      <c:valAx>
        <c:axId val="992010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22613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25</xdr:row>
      <xdr:rowOff>76199</xdr:rowOff>
    </xdr:from>
    <xdr:to>
      <xdr:col>5</xdr:col>
      <xdr:colOff>971550</xdr:colOff>
      <xdr:row>38</xdr:row>
      <xdr:rowOff>100011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ADF25D3-B12A-44F2-A2AB-CB5F6B94A3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323850</xdr:colOff>
      <xdr:row>41</xdr:row>
      <xdr:rowOff>133349</xdr:rowOff>
    </xdr:from>
    <xdr:to>
      <xdr:col>5</xdr:col>
      <xdr:colOff>971550</xdr:colOff>
      <xdr:row>54</xdr:row>
      <xdr:rowOff>80961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B6A0DD3-6386-42C8-8CD4-16D1B830C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400050</xdr:colOff>
      <xdr:row>57</xdr:row>
      <xdr:rowOff>14287</xdr:rowOff>
    </xdr:from>
    <xdr:to>
      <xdr:col>6</xdr:col>
      <xdr:colOff>657225</xdr:colOff>
      <xdr:row>70</xdr:row>
      <xdr:rowOff>157162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4872294-2775-417A-9CBE-CF048557F3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400050</xdr:colOff>
      <xdr:row>72</xdr:row>
      <xdr:rowOff>33337</xdr:rowOff>
    </xdr:from>
    <xdr:to>
      <xdr:col>6</xdr:col>
      <xdr:colOff>657225</xdr:colOff>
      <xdr:row>85</xdr:row>
      <xdr:rowOff>176212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5FD09A8-BEA4-49C9-B2BC-9B2F8B95BC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371475</xdr:colOff>
      <xdr:row>87</xdr:row>
      <xdr:rowOff>14287</xdr:rowOff>
    </xdr:from>
    <xdr:to>
      <xdr:col>6</xdr:col>
      <xdr:colOff>628650</xdr:colOff>
      <xdr:row>100</xdr:row>
      <xdr:rowOff>157162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71334608-6A48-421A-86D5-7705E81C20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342900</xdr:colOff>
      <xdr:row>102</xdr:row>
      <xdr:rowOff>52387</xdr:rowOff>
    </xdr:from>
    <xdr:to>
      <xdr:col>6</xdr:col>
      <xdr:colOff>600075</xdr:colOff>
      <xdr:row>115</xdr:row>
      <xdr:rowOff>195262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FDFB613E-A15C-4743-A75E-274AF8E9C1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15"/>
  <sheetViews>
    <sheetView tabSelected="1" workbookViewId="0">
      <pane ySplit="1" topLeftCell="A95" activePane="bottomLeft" state="frozen"/>
      <selection pane="bottomLeft" activeCell="G109" sqref="G109"/>
    </sheetView>
  </sheetViews>
  <sheetFormatPr baseColWidth="10" defaultColWidth="14.42578125" defaultRowHeight="15.75" customHeight="1" x14ac:dyDescent="0.2"/>
  <cols>
    <col min="1" max="1" width="28.42578125" bestFit="1" customWidth="1"/>
    <col min="2" max="14" width="21.5703125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2" t="s">
        <v>8</v>
      </c>
      <c r="B2" s="3">
        <v>0.2</v>
      </c>
      <c r="C2" s="2" t="s">
        <v>9</v>
      </c>
      <c r="D2" s="2">
        <v>7</v>
      </c>
      <c r="E2" s="2">
        <v>6</v>
      </c>
      <c r="F2" s="2">
        <v>8</v>
      </c>
      <c r="G2" s="2">
        <v>8</v>
      </c>
      <c r="H2" s="2" t="s">
        <v>10</v>
      </c>
    </row>
    <row r="3" spans="1:8" x14ac:dyDescent="0.2">
      <c r="A3" s="2" t="s">
        <v>11</v>
      </c>
      <c r="B3" s="3">
        <v>0.2</v>
      </c>
      <c r="C3" s="2" t="s">
        <v>9</v>
      </c>
      <c r="D3" s="2">
        <v>9</v>
      </c>
      <c r="E3" s="2">
        <v>3</v>
      </c>
      <c r="F3" s="2">
        <v>8</v>
      </c>
      <c r="G3" s="2">
        <v>8</v>
      </c>
      <c r="H3" s="2" t="s">
        <v>12</v>
      </c>
    </row>
    <row r="4" spans="1:8" x14ac:dyDescent="0.2">
      <c r="A4" s="2" t="s">
        <v>13</v>
      </c>
      <c r="B4" s="3">
        <v>0.2</v>
      </c>
      <c r="C4" s="2" t="s">
        <v>9</v>
      </c>
      <c r="D4" s="2">
        <v>10</v>
      </c>
      <c r="E4" s="2">
        <v>8</v>
      </c>
      <c r="F4" s="2">
        <v>8</v>
      </c>
      <c r="G4" s="2">
        <v>8</v>
      </c>
      <c r="H4" s="2" t="s">
        <v>14</v>
      </c>
    </row>
    <row r="5" spans="1:8" x14ac:dyDescent="0.2">
      <c r="A5" s="2" t="s">
        <v>15</v>
      </c>
      <c r="B5" s="3">
        <v>0.2</v>
      </c>
      <c r="C5" s="2" t="s">
        <v>9</v>
      </c>
      <c r="D5" s="2">
        <v>8</v>
      </c>
      <c r="E5" s="2">
        <v>6</v>
      </c>
      <c r="F5" s="2">
        <v>9</v>
      </c>
      <c r="G5" s="2">
        <v>10</v>
      </c>
    </row>
    <row r="6" spans="1:8" x14ac:dyDescent="0.2">
      <c r="A6" s="2" t="s">
        <v>16</v>
      </c>
      <c r="B6" s="3">
        <v>0.2</v>
      </c>
      <c r="C6" s="2" t="s">
        <v>9</v>
      </c>
      <c r="D6" s="2">
        <v>8</v>
      </c>
      <c r="E6" s="2">
        <v>4</v>
      </c>
      <c r="F6" s="2">
        <v>8</v>
      </c>
      <c r="G6" s="2">
        <v>8</v>
      </c>
      <c r="H6" s="2" t="s">
        <v>17</v>
      </c>
    </row>
    <row r="7" spans="1:8" x14ac:dyDescent="0.2">
      <c r="A7" s="2" t="s">
        <v>18</v>
      </c>
      <c r="B7" s="3">
        <v>0.2</v>
      </c>
      <c r="C7" s="2" t="s">
        <v>9</v>
      </c>
      <c r="D7" s="2">
        <v>7</v>
      </c>
      <c r="E7" s="2">
        <v>7</v>
      </c>
      <c r="F7" s="2">
        <v>10</v>
      </c>
      <c r="G7" s="2">
        <v>10</v>
      </c>
      <c r="H7" s="2" t="s">
        <v>19</v>
      </c>
    </row>
    <row r="8" spans="1:8" x14ac:dyDescent="0.2">
      <c r="A8" s="2" t="s">
        <v>20</v>
      </c>
      <c r="B8" s="3">
        <v>0.2</v>
      </c>
      <c r="C8" s="2" t="s">
        <v>9</v>
      </c>
      <c r="D8" s="2">
        <v>9</v>
      </c>
      <c r="E8" s="2">
        <v>6</v>
      </c>
      <c r="F8" s="2">
        <v>8</v>
      </c>
      <c r="G8" s="2">
        <v>8</v>
      </c>
    </row>
    <row r="9" spans="1:8" x14ac:dyDescent="0.2">
      <c r="A9" s="2" t="s">
        <v>21</v>
      </c>
      <c r="B9" s="3">
        <v>0.2</v>
      </c>
      <c r="C9" s="2" t="s">
        <v>9</v>
      </c>
      <c r="D9" s="2">
        <v>8</v>
      </c>
      <c r="E9" s="2">
        <v>6</v>
      </c>
      <c r="F9" s="2">
        <v>9</v>
      </c>
      <c r="G9" s="2">
        <v>8</v>
      </c>
      <c r="H9" s="2" t="s">
        <v>22</v>
      </c>
    </row>
    <row r="10" spans="1:8" x14ac:dyDescent="0.2">
      <c r="A10" s="2" t="s">
        <v>23</v>
      </c>
      <c r="B10" s="3">
        <v>0.2</v>
      </c>
      <c r="C10" s="2" t="s">
        <v>24</v>
      </c>
      <c r="D10" s="2">
        <v>8</v>
      </c>
      <c r="E10" s="2">
        <v>5</v>
      </c>
      <c r="F10" s="2">
        <v>8</v>
      </c>
      <c r="G10" s="2">
        <v>8</v>
      </c>
    </row>
    <row r="11" spans="1:8" x14ac:dyDescent="0.2">
      <c r="A11" s="2" t="s">
        <v>25</v>
      </c>
      <c r="B11" s="3">
        <v>0.3</v>
      </c>
      <c r="C11" s="2" t="s">
        <v>24</v>
      </c>
      <c r="D11" s="2">
        <v>7</v>
      </c>
      <c r="E11" s="2">
        <v>6</v>
      </c>
      <c r="F11" s="2">
        <v>8</v>
      </c>
      <c r="G11" s="2">
        <v>9</v>
      </c>
    </row>
    <row r="12" spans="1:8" x14ac:dyDescent="0.2">
      <c r="A12" s="2" t="s">
        <v>26</v>
      </c>
      <c r="B12" s="3">
        <v>0.2</v>
      </c>
      <c r="C12" s="2" t="s">
        <v>9</v>
      </c>
      <c r="D12" s="2">
        <v>9</v>
      </c>
      <c r="E12" s="2">
        <v>7</v>
      </c>
      <c r="F12" s="2">
        <v>9</v>
      </c>
      <c r="G12" s="2">
        <v>9</v>
      </c>
      <c r="H12" s="2" t="s">
        <v>27</v>
      </c>
    </row>
    <row r="13" spans="1:8" x14ac:dyDescent="0.2">
      <c r="A13" s="2" t="s">
        <v>28</v>
      </c>
      <c r="B13" s="3">
        <v>0.2</v>
      </c>
      <c r="C13" s="2" t="s">
        <v>9</v>
      </c>
      <c r="D13" s="2">
        <v>7</v>
      </c>
      <c r="E13" s="2">
        <v>7</v>
      </c>
      <c r="F13" s="2">
        <v>9</v>
      </c>
      <c r="G13" s="2">
        <v>9</v>
      </c>
    </row>
    <row r="14" spans="1:8" x14ac:dyDescent="0.2">
      <c r="A14" s="2" t="s">
        <v>29</v>
      </c>
      <c r="B14" s="3">
        <v>0.3</v>
      </c>
      <c r="C14" s="2" t="s">
        <v>9</v>
      </c>
      <c r="D14" s="2">
        <v>9</v>
      </c>
      <c r="E14" s="2">
        <v>7</v>
      </c>
      <c r="F14" s="2">
        <v>8</v>
      </c>
      <c r="G14" s="2">
        <v>7</v>
      </c>
    </row>
    <row r="15" spans="1:8" x14ac:dyDescent="0.2">
      <c r="A15" s="2" t="s">
        <v>30</v>
      </c>
      <c r="B15" s="3">
        <v>0.2</v>
      </c>
      <c r="C15" s="2" t="s">
        <v>9</v>
      </c>
      <c r="D15" s="2">
        <v>7</v>
      </c>
      <c r="E15" s="2">
        <v>7</v>
      </c>
      <c r="F15" s="2">
        <v>9</v>
      </c>
      <c r="G15" s="2">
        <v>8</v>
      </c>
    </row>
    <row r="16" spans="1:8" x14ac:dyDescent="0.2">
      <c r="A16" s="2" t="s">
        <v>31</v>
      </c>
      <c r="B16" s="3">
        <v>0.2</v>
      </c>
      <c r="C16" s="2" t="s">
        <v>9</v>
      </c>
      <c r="D16" s="2">
        <v>8</v>
      </c>
      <c r="E16" s="2">
        <v>7</v>
      </c>
      <c r="F16" s="2">
        <v>10</v>
      </c>
      <c r="G16" s="2">
        <v>10</v>
      </c>
    </row>
    <row r="17" spans="1:8" x14ac:dyDescent="0.2">
      <c r="A17" s="2" t="s">
        <v>32</v>
      </c>
      <c r="B17" s="3">
        <v>0.2</v>
      </c>
      <c r="C17" s="2" t="s">
        <v>9</v>
      </c>
      <c r="D17" s="2">
        <v>7</v>
      </c>
      <c r="E17" s="2">
        <v>6</v>
      </c>
      <c r="F17" s="2">
        <v>8</v>
      </c>
      <c r="G17" s="2">
        <v>8</v>
      </c>
      <c r="H17" s="2" t="s">
        <v>33</v>
      </c>
    </row>
    <row r="18" spans="1:8" x14ac:dyDescent="0.2">
      <c r="A18" s="2" t="s">
        <v>34</v>
      </c>
      <c r="B18" s="3">
        <v>0.2</v>
      </c>
      <c r="C18" s="2" t="s">
        <v>9</v>
      </c>
      <c r="D18" s="2">
        <v>9</v>
      </c>
      <c r="E18" s="2">
        <v>6</v>
      </c>
      <c r="F18" s="2">
        <v>8</v>
      </c>
      <c r="G18" s="2">
        <v>9</v>
      </c>
      <c r="H18" s="2" t="s">
        <v>35</v>
      </c>
    </row>
    <row r="19" spans="1:8" x14ac:dyDescent="0.2">
      <c r="A19" s="2" t="s">
        <v>36</v>
      </c>
      <c r="B19" s="3">
        <v>0.2</v>
      </c>
      <c r="C19" s="2" t="s">
        <v>24</v>
      </c>
      <c r="D19" s="2">
        <v>9</v>
      </c>
      <c r="E19" s="2">
        <v>8</v>
      </c>
      <c r="F19" s="2">
        <v>9</v>
      </c>
      <c r="G19" s="2">
        <v>9</v>
      </c>
    </row>
    <row r="20" spans="1:8" x14ac:dyDescent="0.2">
      <c r="A20" s="2" t="s">
        <v>37</v>
      </c>
      <c r="B20" s="3">
        <v>0.2</v>
      </c>
      <c r="C20" s="2" t="s">
        <v>9</v>
      </c>
      <c r="D20" s="2">
        <v>7</v>
      </c>
      <c r="E20" s="2">
        <v>7</v>
      </c>
      <c r="F20" s="2">
        <v>10</v>
      </c>
      <c r="G20" s="2">
        <v>9</v>
      </c>
    </row>
    <row r="21" spans="1:8" x14ac:dyDescent="0.2">
      <c r="A21" s="2" t="s">
        <v>38</v>
      </c>
      <c r="B21" s="3">
        <v>0.3</v>
      </c>
      <c r="C21" s="2" t="s">
        <v>9</v>
      </c>
      <c r="D21" s="2">
        <v>8</v>
      </c>
      <c r="E21" s="2">
        <v>8</v>
      </c>
      <c r="F21" s="2">
        <v>8</v>
      </c>
      <c r="G21" s="2">
        <v>8</v>
      </c>
    </row>
    <row r="22" spans="1:8" x14ac:dyDescent="0.2">
      <c r="A22" s="2" t="s">
        <v>39</v>
      </c>
      <c r="B22" s="3">
        <v>0.2</v>
      </c>
      <c r="C22" s="2" t="s">
        <v>9</v>
      </c>
      <c r="D22" s="2">
        <v>8</v>
      </c>
      <c r="E22" s="2">
        <v>2</v>
      </c>
      <c r="F22" s="2">
        <v>8</v>
      </c>
      <c r="G22" s="2">
        <v>8</v>
      </c>
      <c r="H22" s="2" t="s">
        <v>40</v>
      </c>
    </row>
    <row r="23" spans="1:8" x14ac:dyDescent="0.2">
      <c r="A23" s="2" t="s">
        <v>41</v>
      </c>
      <c r="B23" s="3">
        <v>0.2</v>
      </c>
      <c r="C23" s="2" t="s">
        <v>9</v>
      </c>
      <c r="D23" s="2">
        <v>8</v>
      </c>
      <c r="E23" s="2">
        <v>7</v>
      </c>
      <c r="F23" s="2">
        <v>10</v>
      </c>
      <c r="G23" s="2">
        <v>10</v>
      </c>
      <c r="H23" s="2" t="s">
        <v>42</v>
      </c>
    </row>
    <row r="24" spans="1:8" x14ac:dyDescent="0.2">
      <c r="A24" s="2" t="s">
        <v>43</v>
      </c>
      <c r="B24" s="3">
        <v>0.2</v>
      </c>
      <c r="C24" s="2" t="s">
        <v>9</v>
      </c>
      <c r="D24" s="2">
        <v>8</v>
      </c>
      <c r="E24" s="2">
        <v>8</v>
      </c>
      <c r="F24" s="2">
        <v>8</v>
      </c>
      <c r="G24" s="2">
        <v>8</v>
      </c>
    </row>
    <row r="25" spans="1:8" ht="15.75" customHeight="1" x14ac:dyDescent="0.2">
      <c r="A25" s="2" t="s">
        <v>44</v>
      </c>
      <c r="B25">
        <f>COUNT(D2:D24)</f>
        <v>23</v>
      </c>
    </row>
    <row r="27" spans="1:8" ht="15.75" customHeight="1" x14ac:dyDescent="0.2">
      <c r="A27" s="2" t="s">
        <v>45</v>
      </c>
    </row>
    <row r="28" spans="1:8" ht="15.75" customHeight="1" x14ac:dyDescent="0.2">
      <c r="C28" s="7" t="s">
        <v>46</v>
      </c>
    </row>
    <row r="29" spans="1:8" ht="15.75" customHeight="1" x14ac:dyDescent="0.2">
      <c r="A29" s="5">
        <v>0.2</v>
      </c>
      <c r="B29">
        <f>COUNTIF($B$2:$B$24,A29)</f>
        <v>20</v>
      </c>
      <c r="C29" s="6">
        <f>B29/$B$25</f>
        <v>0.86956521739130432</v>
      </c>
    </row>
    <row r="30" spans="1:8" ht="15.75" customHeight="1" x14ac:dyDescent="0.2">
      <c r="A30" s="5">
        <v>0.3</v>
      </c>
      <c r="B30">
        <f>COUNTIF($B$2:$B$24,A30)</f>
        <v>3</v>
      </c>
      <c r="C30" s="6">
        <f>B30/$B$25</f>
        <v>0.13043478260869565</v>
      </c>
    </row>
    <row r="42" spans="1:3" ht="15.75" customHeight="1" x14ac:dyDescent="0.2">
      <c r="A42" s="4" t="s">
        <v>47</v>
      </c>
    </row>
    <row r="43" spans="1:3" ht="15.75" customHeight="1" x14ac:dyDescent="0.2">
      <c r="C43" s="7" t="s">
        <v>46</v>
      </c>
    </row>
    <row r="44" spans="1:3" ht="15.75" customHeight="1" x14ac:dyDescent="0.2">
      <c r="A44" s="4" t="s">
        <v>9</v>
      </c>
      <c r="B44">
        <f>COUNTIF($C$2:$C$24,"Molido")</f>
        <v>20</v>
      </c>
      <c r="C44" s="6">
        <f>B44/$B$25</f>
        <v>0.86956521739130432</v>
      </c>
    </row>
    <row r="45" spans="1:3" ht="15.75" customHeight="1" x14ac:dyDescent="0.2">
      <c r="A45" s="4" t="s">
        <v>24</v>
      </c>
      <c r="B45">
        <f>COUNTIF($C$2:$C$24,"Sin moler")</f>
        <v>3</v>
      </c>
      <c r="C45" s="6">
        <f>B45/$B$25</f>
        <v>0.13043478260869565</v>
      </c>
    </row>
    <row r="57" spans="1:3" ht="15.75" customHeight="1" x14ac:dyDescent="0.2">
      <c r="A57" s="4" t="s">
        <v>48</v>
      </c>
    </row>
    <row r="58" spans="1:3" ht="15.75" customHeight="1" x14ac:dyDescent="0.2">
      <c r="C58" s="7" t="s">
        <v>46</v>
      </c>
    </row>
    <row r="59" spans="1:3" ht="15.75" customHeight="1" x14ac:dyDescent="0.2">
      <c r="A59">
        <v>1</v>
      </c>
      <c r="B59">
        <f>COUNTIF($D$2:$D$24,A59)</f>
        <v>0</v>
      </c>
      <c r="C59" s="6">
        <f>B59/$B$25</f>
        <v>0</v>
      </c>
    </row>
    <row r="60" spans="1:3" ht="15.75" customHeight="1" x14ac:dyDescent="0.2">
      <c r="A60">
        <v>2</v>
      </c>
      <c r="B60">
        <f t="shared" ref="B60:B68" si="0">COUNTIF($D$2:$D$24,A60)</f>
        <v>0</v>
      </c>
      <c r="C60" s="6">
        <f t="shared" ref="C60:C68" si="1">B60/$B$25</f>
        <v>0</v>
      </c>
    </row>
    <row r="61" spans="1:3" ht="15.75" customHeight="1" x14ac:dyDescent="0.2">
      <c r="A61">
        <v>3</v>
      </c>
      <c r="B61">
        <f t="shared" si="0"/>
        <v>0</v>
      </c>
      <c r="C61" s="6">
        <f t="shared" si="1"/>
        <v>0</v>
      </c>
    </row>
    <row r="62" spans="1:3" ht="15.75" customHeight="1" x14ac:dyDescent="0.2">
      <c r="A62">
        <v>4</v>
      </c>
      <c r="B62">
        <f t="shared" si="0"/>
        <v>0</v>
      </c>
      <c r="C62" s="6">
        <f t="shared" si="1"/>
        <v>0</v>
      </c>
    </row>
    <row r="63" spans="1:3" ht="15.75" customHeight="1" x14ac:dyDescent="0.2">
      <c r="A63">
        <v>5</v>
      </c>
      <c r="B63">
        <f t="shared" si="0"/>
        <v>0</v>
      </c>
      <c r="C63" s="6">
        <f t="shared" si="1"/>
        <v>0</v>
      </c>
    </row>
    <row r="64" spans="1:3" ht="15.75" customHeight="1" x14ac:dyDescent="0.2">
      <c r="A64">
        <v>6</v>
      </c>
      <c r="B64">
        <f t="shared" si="0"/>
        <v>0</v>
      </c>
      <c r="C64" s="6">
        <f t="shared" si="1"/>
        <v>0</v>
      </c>
    </row>
    <row r="65" spans="1:3" ht="15.75" customHeight="1" x14ac:dyDescent="0.2">
      <c r="A65">
        <v>7</v>
      </c>
      <c r="B65">
        <f t="shared" si="0"/>
        <v>7</v>
      </c>
      <c r="C65" s="6">
        <f t="shared" si="1"/>
        <v>0.30434782608695654</v>
      </c>
    </row>
    <row r="66" spans="1:3" ht="15.75" customHeight="1" x14ac:dyDescent="0.2">
      <c r="A66">
        <v>8</v>
      </c>
      <c r="B66">
        <f t="shared" si="0"/>
        <v>9</v>
      </c>
      <c r="C66" s="6">
        <f t="shared" si="1"/>
        <v>0.39130434782608697</v>
      </c>
    </row>
    <row r="67" spans="1:3" ht="15.75" customHeight="1" x14ac:dyDescent="0.2">
      <c r="A67">
        <v>9</v>
      </c>
      <c r="B67">
        <f t="shared" si="0"/>
        <v>6</v>
      </c>
      <c r="C67" s="6">
        <f t="shared" si="1"/>
        <v>0.2608695652173913</v>
      </c>
    </row>
    <row r="68" spans="1:3" ht="15.75" customHeight="1" x14ac:dyDescent="0.2">
      <c r="A68">
        <v>10</v>
      </c>
      <c r="B68">
        <f t="shared" si="0"/>
        <v>1</v>
      </c>
      <c r="C68" s="6">
        <f t="shared" si="1"/>
        <v>4.3478260869565216E-2</v>
      </c>
    </row>
    <row r="73" spans="1:3" ht="15.75" customHeight="1" x14ac:dyDescent="0.2">
      <c r="A73" s="4" t="s">
        <v>49</v>
      </c>
    </row>
    <row r="75" spans="1:3" ht="15.75" customHeight="1" x14ac:dyDescent="0.2">
      <c r="A75">
        <v>1</v>
      </c>
      <c r="B75">
        <f>COUNTIF($E$2:$E$24,A75)</f>
        <v>0</v>
      </c>
      <c r="C75" s="6">
        <f>B75/$B$25</f>
        <v>0</v>
      </c>
    </row>
    <row r="76" spans="1:3" ht="15.75" customHeight="1" x14ac:dyDescent="0.2">
      <c r="A76">
        <v>2</v>
      </c>
      <c r="B76">
        <f t="shared" ref="B76:B84" si="2">COUNTIF($E$2:$E$24,A76)</f>
        <v>1</v>
      </c>
      <c r="C76" s="6">
        <f t="shared" ref="C76:C84" si="3">B76/$B$25</f>
        <v>4.3478260869565216E-2</v>
      </c>
    </row>
    <row r="77" spans="1:3" ht="15.75" customHeight="1" x14ac:dyDescent="0.2">
      <c r="A77">
        <v>3</v>
      </c>
      <c r="B77">
        <f t="shared" si="2"/>
        <v>1</v>
      </c>
      <c r="C77" s="6">
        <f t="shared" si="3"/>
        <v>4.3478260869565216E-2</v>
      </c>
    </row>
    <row r="78" spans="1:3" ht="15.75" customHeight="1" x14ac:dyDescent="0.2">
      <c r="A78">
        <v>4</v>
      </c>
      <c r="B78">
        <f t="shared" si="2"/>
        <v>1</v>
      </c>
      <c r="C78" s="6">
        <f t="shared" si="3"/>
        <v>4.3478260869565216E-2</v>
      </c>
    </row>
    <row r="79" spans="1:3" ht="15.75" customHeight="1" x14ac:dyDescent="0.2">
      <c r="A79">
        <v>5</v>
      </c>
      <c r="B79">
        <f t="shared" si="2"/>
        <v>1</v>
      </c>
      <c r="C79" s="6">
        <f t="shared" si="3"/>
        <v>4.3478260869565216E-2</v>
      </c>
    </row>
    <row r="80" spans="1:3" ht="15.75" customHeight="1" x14ac:dyDescent="0.2">
      <c r="A80">
        <v>6</v>
      </c>
      <c r="B80">
        <f t="shared" si="2"/>
        <v>7</v>
      </c>
      <c r="C80" s="6">
        <f t="shared" si="3"/>
        <v>0.30434782608695654</v>
      </c>
    </row>
    <row r="81" spans="1:3" ht="15.75" customHeight="1" x14ac:dyDescent="0.2">
      <c r="A81">
        <v>7</v>
      </c>
      <c r="B81">
        <f t="shared" si="2"/>
        <v>8</v>
      </c>
      <c r="C81" s="6">
        <f t="shared" si="3"/>
        <v>0.34782608695652173</v>
      </c>
    </row>
    <row r="82" spans="1:3" ht="15.75" customHeight="1" x14ac:dyDescent="0.2">
      <c r="A82">
        <v>8</v>
      </c>
      <c r="B82">
        <f t="shared" si="2"/>
        <v>4</v>
      </c>
      <c r="C82" s="6">
        <f t="shared" si="3"/>
        <v>0.17391304347826086</v>
      </c>
    </row>
    <row r="83" spans="1:3" ht="15.75" customHeight="1" x14ac:dyDescent="0.2">
      <c r="A83">
        <v>9</v>
      </c>
      <c r="B83">
        <f t="shared" si="2"/>
        <v>0</v>
      </c>
      <c r="C83" s="6">
        <f t="shared" si="3"/>
        <v>0</v>
      </c>
    </row>
    <row r="84" spans="1:3" ht="15.75" customHeight="1" x14ac:dyDescent="0.2">
      <c r="A84">
        <v>10</v>
      </c>
      <c r="B84">
        <f t="shared" si="2"/>
        <v>0</v>
      </c>
      <c r="C84" s="6">
        <f t="shared" si="3"/>
        <v>0</v>
      </c>
    </row>
    <row r="89" spans="1:3" ht="15.75" customHeight="1" x14ac:dyDescent="0.2">
      <c r="A89" s="4" t="s">
        <v>50</v>
      </c>
    </row>
    <row r="91" spans="1:3" ht="15.75" customHeight="1" x14ac:dyDescent="0.2">
      <c r="A91">
        <v>1</v>
      </c>
      <c r="B91">
        <f>COUNTIF($F$2:$F$24,A91)</f>
        <v>0</v>
      </c>
      <c r="C91" s="6">
        <f>B91/$B$25</f>
        <v>0</v>
      </c>
    </row>
    <row r="92" spans="1:3" ht="15.75" customHeight="1" x14ac:dyDescent="0.2">
      <c r="A92">
        <v>2</v>
      </c>
      <c r="B92">
        <f t="shared" ref="B92:B100" si="4">COUNTIF($F$2:$F$24,A92)</f>
        <v>0</v>
      </c>
      <c r="C92" s="6">
        <f t="shared" ref="C92:C100" si="5">B92/$B$25</f>
        <v>0</v>
      </c>
    </row>
    <row r="93" spans="1:3" ht="15.75" customHeight="1" x14ac:dyDescent="0.2">
      <c r="A93">
        <v>3</v>
      </c>
      <c r="B93">
        <f t="shared" si="4"/>
        <v>0</v>
      </c>
      <c r="C93" s="6">
        <f t="shared" si="5"/>
        <v>0</v>
      </c>
    </row>
    <row r="94" spans="1:3" ht="15.75" customHeight="1" x14ac:dyDescent="0.2">
      <c r="A94">
        <v>4</v>
      </c>
      <c r="B94">
        <f t="shared" si="4"/>
        <v>0</v>
      </c>
      <c r="C94" s="6">
        <f t="shared" si="5"/>
        <v>0</v>
      </c>
    </row>
    <row r="95" spans="1:3" ht="15.75" customHeight="1" x14ac:dyDescent="0.2">
      <c r="A95">
        <v>5</v>
      </c>
      <c r="B95">
        <f t="shared" si="4"/>
        <v>0</v>
      </c>
      <c r="C95" s="6">
        <f t="shared" si="5"/>
        <v>0</v>
      </c>
    </row>
    <row r="96" spans="1:3" ht="15.75" customHeight="1" x14ac:dyDescent="0.2">
      <c r="A96">
        <v>6</v>
      </c>
      <c r="B96">
        <f t="shared" si="4"/>
        <v>0</v>
      </c>
      <c r="C96" s="6">
        <f t="shared" si="5"/>
        <v>0</v>
      </c>
    </row>
    <row r="97" spans="1:3" ht="15.75" customHeight="1" x14ac:dyDescent="0.2">
      <c r="A97">
        <v>7</v>
      </c>
      <c r="B97">
        <f t="shared" si="4"/>
        <v>0</v>
      </c>
      <c r="C97" s="6">
        <f t="shared" si="5"/>
        <v>0</v>
      </c>
    </row>
    <row r="98" spans="1:3" ht="15.75" customHeight="1" x14ac:dyDescent="0.2">
      <c r="A98">
        <v>8</v>
      </c>
      <c r="B98">
        <f t="shared" si="4"/>
        <v>13</v>
      </c>
      <c r="C98" s="6">
        <f>B98/$B$25</f>
        <v>0.56521739130434778</v>
      </c>
    </row>
    <row r="99" spans="1:3" ht="15.75" customHeight="1" x14ac:dyDescent="0.2">
      <c r="A99">
        <v>9</v>
      </c>
      <c r="B99">
        <f t="shared" si="4"/>
        <v>6</v>
      </c>
      <c r="C99" s="6">
        <f t="shared" si="5"/>
        <v>0.2608695652173913</v>
      </c>
    </row>
    <row r="100" spans="1:3" ht="15.75" customHeight="1" x14ac:dyDescent="0.2">
      <c r="A100">
        <v>10</v>
      </c>
      <c r="B100">
        <f t="shared" si="4"/>
        <v>4</v>
      </c>
      <c r="C100" s="6">
        <f t="shared" si="5"/>
        <v>0.17391304347826086</v>
      </c>
    </row>
    <row r="104" spans="1:3" ht="15.75" customHeight="1" x14ac:dyDescent="0.2">
      <c r="A104" s="4" t="s">
        <v>51</v>
      </c>
    </row>
    <row r="106" spans="1:3" ht="15.75" customHeight="1" x14ac:dyDescent="0.2">
      <c r="A106">
        <v>1</v>
      </c>
      <c r="B106">
        <f>COUNTIF($G$2:$G$24,A106)</f>
        <v>0</v>
      </c>
      <c r="C106" s="6">
        <f>B106/$B$25</f>
        <v>0</v>
      </c>
    </row>
    <row r="107" spans="1:3" ht="15.75" customHeight="1" x14ac:dyDescent="0.2">
      <c r="A107">
        <v>2</v>
      </c>
      <c r="B107">
        <f t="shared" ref="B107:B115" si="6">COUNTIF($G$2:$G$24,A107)</f>
        <v>0</v>
      </c>
      <c r="C107" s="6">
        <f t="shared" ref="C107:C115" si="7">B107/$B$25</f>
        <v>0</v>
      </c>
    </row>
    <row r="108" spans="1:3" ht="15.75" customHeight="1" x14ac:dyDescent="0.2">
      <c r="A108">
        <v>3</v>
      </c>
      <c r="B108">
        <f t="shared" si="6"/>
        <v>0</v>
      </c>
      <c r="C108" s="6">
        <f t="shared" si="7"/>
        <v>0</v>
      </c>
    </row>
    <row r="109" spans="1:3" ht="15.75" customHeight="1" x14ac:dyDescent="0.2">
      <c r="A109">
        <v>4</v>
      </c>
      <c r="B109">
        <f t="shared" si="6"/>
        <v>0</v>
      </c>
      <c r="C109" s="6">
        <f t="shared" si="7"/>
        <v>0</v>
      </c>
    </row>
    <row r="110" spans="1:3" ht="15.75" customHeight="1" x14ac:dyDescent="0.2">
      <c r="A110">
        <v>5</v>
      </c>
      <c r="B110">
        <f t="shared" si="6"/>
        <v>0</v>
      </c>
      <c r="C110" s="6">
        <f t="shared" si="7"/>
        <v>0</v>
      </c>
    </row>
    <row r="111" spans="1:3" ht="15.75" customHeight="1" x14ac:dyDescent="0.2">
      <c r="A111">
        <v>6</v>
      </c>
      <c r="B111">
        <f t="shared" si="6"/>
        <v>0</v>
      </c>
      <c r="C111" s="6">
        <f t="shared" si="7"/>
        <v>0</v>
      </c>
    </row>
    <row r="112" spans="1:3" ht="15.75" customHeight="1" x14ac:dyDescent="0.2">
      <c r="A112">
        <v>7</v>
      </c>
      <c r="B112">
        <f t="shared" si="6"/>
        <v>1</v>
      </c>
      <c r="C112" s="6">
        <f t="shared" si="7"/>
        <v>4.3478260869565216E-2</v>
      </c>
    </row>
    <row r="113" spans="1:3" ht="15.75" customHeight="1" x14ac:dyDescent="0.2">
      <c r="A113">
        <v>8</v>
      </c>
      <c r="B113">
        <f t="shared" si="6"/>
        <v>12</v>
      </c>
      <c r="C113" s="6">
        <f>B113/$B$25</f>
        <v>0.52173913043478259</v>
      </c>
    </row>
    <row r="114" spans="1:3" ht="15.75" customHeight="1" x14ac:dyDescent="0.2">
      <c r="A114">
        <v>9</v>
      </c>
      <c r="B114">
        <f t="shared" si="6"/>
        <v>6</v>
      </c>
      <c r="C114" s="6">
        <f t="shared" si="7"/>
        <v>0.2608695652173913</v>
      </c>
    </row>
    <row r="115" spans="1:3" ht="15.75" customHeight="1" x14ac:dyDescent="0.2">
      <c r="A115">
        <v>10</v>
      </c>
      <c r="B115">
        <f t="shared" si="6"/>
        <v>4</v>
      </c>
      <c r="C115" s="6">
        <f t="shared" si="7"/>
        <v>0.17391304347826086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formulario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useche</dc:creator>
  <cp:lastModifiedBy>alejandro useche</cp:lastModifiedBy>
  <dcterms:created xsi:type="dcterms:W3CDTF">2020-10-23T00:44:23Z</dcterms:created>
  <dcterms:modified xsi:type="dcterms:W3CDTF">2020-10-23T02:11:43Z</dcterms:modified>
</cp:coreProperties>
</file>